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901-1000\Реш-933\"/>
    </mc:Choice>
  </mc:AlternateContent>
  <bookViews>
    <workbookView xWindow="120" yWindow="165" windowWidth="12120" windowHeight="9000"/>
  </bookViews>
  <sheets>
    <sheet name="Лист1" sheetId="1" r:id="rId1"/>
  </sheets>
  <definedNames>
    <definedName name="_xlnm.Print_Area" localSheetId="0">Лист1!$A$1:$C$28</definedName>
  </definedNames>
  <calcPr calcId="162913"/>
</workbook>
</file>

<file path=xl/calcChain.xml><?xml version="1.0" encoding="utf-8"?>
<calcChain xmlns="http://schemas.openxmlformats.org/spreadsheetml/2006/main"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<sst xmlns="http://schemas.openxmlformats.org/spreadsheetml/2006/main" count="24" uniqueCount="17">
  <si>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</si>
  <si>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</si>
  <si>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</si>
  <si>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</si>
  <si>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</si>
  <si>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</si>
  <si>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к решению Совета депутатов</t>
  </si>
  <si>
    <t>города Новосибирска</t>
  </si>
  <si>
    <t xml:space="preserve">Бюджетные кредиты из других бюджетов бюджетной системы Российской Федерации в валюте Российской Федерации </t>
  </si>
  <si>
    <t>в том числе бюджетные кредиты на пополнение остатка средств на едином счете бюджета</t>
  </si>
  <si>
    <t>Объем заимствований</t>
  </si>
  <si>
    <t>муниципальных внутренних заимствований за 2024 год</t>
  </si>
  <si>
    <t>Уточненный план на                                                                                                                                                                                                         2024 год,                                                                                                                                                                                                           тыс. рублей</t>
  </si>
  <si>
    <t>Факт за               2024 год,                                                                                                                                                                                              тыс. рублей</t>
  </si>
  <si>
    <t>Приложение 7</t>
  </si>
  <si>
    <t>____________________</t>
  </si>
  <si>
    <t>от 28.05.2025 № 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</si>
</sst>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u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165" fontId="6" fillId="0" borderId="3" xfId="0" applyNumberFormat="1" applyFont="1" applyBorder="1" applyAlignment="1">
      <alignment vertical="top" wrapText="1"/>
    </xf>
    <xf numFmtId="165" fontId="6" fillId="0" borderId="2" xfId="0" applyNumberFormat="1" applyFont="1" applyBorder="1" applyAlignment="1">
      <alignment vertical="top" wrapText="1"/>
    </xf>
    <xf numFmtId="0" fontId="14" fillId="0" borderId="0" xfId="0" applyFont="1" applyAlignment="1">
      <alignment vertical="top"/>
    </xf>
    <xf numFmtId="165" fontId="9" fillId="2" borderId="1" xfId="0" applyNumberFormat="1" applyFont="1" applyFill="1" applyBorder="1" applyAlignment="1">
      <alignment horizontal="right" vertical="top" wrapText="1"/>
    </xf>
    <xf numFmtId="165" fontId="6" fillId="2" borderId="2" xfId="0" applyNumberFormat="1" applyFont="1" applyFill="1" applyBorder="1" applyAlignment="1">
      <alignment vertical="top" wrapText="1"/>
    </xf>
    <xf numFmtId="165" fontId="6" fillId="2" borderId="3" xfId="0" applyNumberFormat="1" applyFont="1" applyFill="1" applyBorder="1" applyAlignment="1">
      <alignment vertical="top" wrapText="1"/>
    </xf>
    <xf numFmtId="165" fontId="9" fillId="2" borderId="2" xfId="0" applyNumberFormat="1" applyFont="1" applyFill="1" applyBorder="1" applyAlignment="1">
      <alignment vertical="top"/>
    </xf>
    <xf numFmtId="165" fontId="6" fillId="2" borderId="2" xfId="0" applyNumberFormat="1" applyFont="1" applyFill="1" applyBorder="1" applyAlignment="1">
      <alignment vertical="top"/>
    </xf>
    <xf numFmtId="165" fontId="12" fillId="2" borderId="2" xfId="0" applyNumberFormat="1" applyFont="1" applyFill="1" applyBorder="1" applyAlignment="1">
      <alignment horizontal="right" vertical="top"/>
    </xf>
    <xf numFmtId="165" fontId="6" fillId="2" borderId="2" xfId="0" applyNumberFormat="1" applyFont="1" applyFill="1" applyBorder="1" applyAlignment="1">
      <alignment horizontal="right" vertical="top"/>
    </xf>
    <xf numFmtId="165" fontId="9" fillId="2" borderId="2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0"/>
  <sheetViews>
    <sheetView tabSelected="1" zoomScaleNormal="100" workbookViewId="0">
      <selection activeCell="A4" sqref="A4"/>
    </sheetView>
  </sheetViews>
  <sheetFormatPr defaultRowHeight="18.75" x14ac:dyDescent="0.2"/>
  <cols>
    <col min="1" max="1" width="75.140625" style="9" customWidth="1"/>
    <col min="2" max="2" width="18.140625" style="9" customWidth="1"/>
    <col min="3" max="3" width="17.28515625" style="9" customWidth="1"/>
    <col min="4" max="4" width="16.7109375" style="2" customWidth="1"/>
  </cols>
  <sheetData>
    <row r="1" spans="1:4" s="24" customFormat="1" x14ac:dyDescent="0.3">
      <c r="A1" s="23"/>
      <c r="B1" s="23" t="s">
        <v>14</v>
      </c>
      <c r="C1" s="5"/>
    </row>
    <row r="2" spans="1:4" s="24" customFormat="1" x14ac:dyDescent="0.3">
      <c r="A2" s="23"/>
      <c r="B2" s="23" t="s">
        <v>6</v>
      </c>
      <c r="C2" s="5"/>
    </row>
    <row r="3" spans="1:4" s="24" customFormat="1" x14ac:dyDescent="0.3">
      <c r="A3" s="23"/>
      <c r="B3" s="23" t="s">
        <v>7</v>
      </c>
      <c r="C3" s="5"/>
    </row>
    <row r="4" spans="1:4" s="24" customFormat="1" x14ac:dyDescent="0.3">
      <c r="A4" s="23"/>
      <c r="B4" s="23" t="s">
        <v>16</v>
      </c>
      <c r="C4" s="29"/>
    </row>
    <row r="5" spans="1:4" x14ac:dyDescent="0.2">
      <c r="C5" s="2"/>
      <c r="D5"/>
    </row>
    <row r="6" spans="1:4" s="6" customFormat="1" x14ac:dyDescent="0.3">
      <c r="A6" s="39"/>
      <c r="B6" s="39"/>
      <c r="C6" s="40"/>
      <c r="D6" s="5"/>
    </row>
    <row r="7" spans="1:4" s="1" customFormat="1" x14ac:dyDescent="0.3">
      <c r="A7" s="45" t="s">
        <v>0</v>
      </c>
      <c r="B7" s="45"/>
      <c r="C7" s="45"/>
      <c r="D7" s="2"/>
    </row>
    <row r="8" spans="1:4" s="1" customFormat="1" x14ac:dyDescent="0.3">
      <c r="A8" s="45" t="s">
        <v>11</v>
      </c>
      <c r="B8" s="45"/>
      <c r="C8" s="45"/>
      <c r="D8" s="2"/>
    </row>
    <row r="9" spans="1:4" s="1" customFormat="1" x14ac:dyDescent="0.25">
      <c r="D9" s="2"/>
    </row>
    <row r="10" spans="1:4" s="1" customFormat="1" x14ac:dyDescent="0.25">
      <c r="A10" s="41" t="s">
        <v>1</v>
      </c>
      <c r="B10" s="43" t="s">
        <v>12</v>
      </c>
      <c r="C10" s="43" t="s">
        <v>13</v>
      </c>
      <c r="D10" s="2"/>
    </row>
    <row r="11" spans="1:4" s="6" customFormat="1" ht="59.25" customHeight="1" x14ac:dyDescent="0.2">
      <c r="A11" s="42"/>
      <c r="B11" s="44"/>
      <c r="C11" s="44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30">
        <f>B14-B15</f>
        <v>-2300000</v>
      </c>
      <c r="C13" s="12">
        <f>C14-C15</f>
        <v>-2300000</v>
      </c>
      <c r="D13" s="2"/>
    </row>
    <row r="14" spans="1:4" s="6" customFormat="1" x14ac:dyDescent="0.2">
      <c r="A14" s="13" t="s">
        <v>3</v>
      </c>
      <c r="B14" s="31">
        <v>0</v>
      </c>
      <c r="C14" s="28">
        <v>0</v>
      </c>
      <c r="D14" s="2"/>
    </row>
    <row r="15" spans="1:4" s="6" customFormat="1" x14ac:dyDescent="0.2">
      <c r="A15" s="13" t="s">
        <v>4</v>
      </c>
      <c r="B15" s="32">
        <v>2300000</v>
      </c>
      <c r="C15" s="32">
        <v>2300000</v>
      </c>
      <c r="D15" s="2"/>
    </row>
    <row r="16" spans="1:4" s="4" customFormat="1" ht="41.45" customHeight="1" x14ac:dyDescent="0.2">
      <c r="A16" s="14" t="s">
        <v>2</v>
      </c>
      <c r="B16" s="33">
        <f>B17-B18</f>
        <v>1925700</v>
      </c>
      <c r="C16" s="15">
        <f>C17-C18</f>
        <v>-3474300</v>
      </c>
      <c r="D16" s="7"/>
    </row>
    <row r="17" spans="1:4" s="6" customFormat="1" x14ac:dyDescent="0.3">
      <c r="A17" s="16" t="s">
        <v>3</v>
      </c>
      <c r="B17" s="32">
        <v>46725700</v>
      </c>
      <c r="C17" s="27">
        <v>31409400</v>
      </c>
      <c r="D17" s="8"/>
    </row>
    <row r="18" spans="1:4" s="6" customFormat="1" x14ac:dyDescent="0.3">
      <c r="A18" s="16" t="s">
        <v>4</v>
      </c>
      <c r="B18" s="34">
        <v>44800000</v>
      </c>
      <c r="C18" s="17">
        <v>34883700</v>
      </c>
      <c r="D18" s="2"/>
    </row>
    <row r="19" spans="1:4" s="6" customFormat="1" ht="42" customHeight="1" x14ac:dyDescent="0.2">
      <c r="A19" s="14" t="s">
        <v>8</v>
      </c>
      <c r="B19" s="35">
        <f>B20-B22</f>
        <v>-225700</v>
      </c>
      <c r="C19" s="20">
        <f>C20-C22</f>
        <v>-225700</v>
      </c>
      <c r="D19" s="2"/>
    </row>
    <row r="20" spans="1:4" s="9" customFormat="1" ht="21" customHeight="1" x14ac:dyDescent="0.2">
      <c r="A20" s="21" t="s">
        <v>3</v>
      </c>
      <c r="B20" s="32">
        <v>8526488.5</v>
      </c>
      <c r="C20" s="27">
        <v>20864100</v>
      </c>
      <c r="D20" s="2"/>
    </row>
    <row r="21" spans="1:4" s="9" customFormat="1" ht="45" customHeight="1" x14ac:dyDescent="0.2">
      <c r="A21" s="21" t="s">
        <v>9</v>
      </c>
      <c r="B21" s="32">
        <v>8526488.5</v>
      </c>
      <c r="C21" s="27">
        <v>20864100</v>
      </c>
      <c r="D21" s="2"/>
    </row>
    <row r="22" spans="1:4" s="6" customFormat="1" x14ac:dyDescent="0.3">
      <c r="A22" s="16" t="s">
        <v>4</v>
      </c>
      <c r="B22" s="32">
        <v>8752188.5</v>
      </c>
      <c r="C22" s="27">
        <v>21089800</v>
      </c>
      <c r="D22" s="2"/>
    </row>
    <row r="23" spans="1:4" s="6" customFormat="1" ht="37.5" x14ac:dyDescent="0.3">
      <c r="A23" s="22" t="s">
        <v>9</v>
      </c>
      <c r="B23" s="32">
        <v>8526488.5</v>
      </c>
      <c r="C23" s="27">
        <v>20864100</v>
      </c>
      <c r="D23" s="2"/>
    </row>
    <row r="24" spans="1:4" s="4" customFormat="1" ht="19.899999999999999" customHeight="1" x14ac:dyDescent="0.2">
      <c r="A24" s="14" t="s">
        <v>10</v>
      </c>
      <c r="B24" s="37">
        <f>B25-B26</f>
        <v>-600000</v>
      </c>
      <c r="C24" s="37">
        <f>C25-C26</f>
        <v>-6000000</v>
      </c>
      <c r="D24" s="7"/>
    </row>
    <row r="25" spans="1:4" s="6" customFormat="1" x14ac:dyDescent="0.3">
      <c r="A25" s="16" t="s">
        <v>3</v>
      </c>
      <c r="B25" s="36">
        <f>B14+B17+B20</f>
        <v>55252188.5</v>
      </c>
      <c r="C25" s="18">
        <f>C14+C17+C20</f>
        <v>52273500</v>
      </c>
      <c r="D25" s="8"/>
    </row>
    <row r="26" spans="1:4" s="6" customFormat="1" x14ac:dyDescent="0.3">
      <c r="A26" s="16" t="s">
        <v>4</v>
      </c>
      <c r="B26" s="36">
        <f>B15+B18+B22</f>
        <v>55852188.5</v>
      </c>
      <c r="C26" s="18">
        <f>C15+C18+C22</f>
        <v>58273500</v>
      </c>
      <c r="D26" s="2"/>
    </row>
    <row r="27" spans="1:4" s="6" customFormat="1" x14ac:dyDescent="0.3">
      <c r="A27" s="25"/>
      <c r="B27" s="26"/>
      <c r="C27" s="26"/>
      <c r="D27" s="2"/>
    </row>
    <row r="28" spans="1:4" s="3" customFormat="1" x14ac:dyDescent="0.2">
      <c r="A28" s="38" t="s">
        <v>15</v>
      </c>
      <c r="B28" s="38"/>
      <c r="C28" s="38"/>
      <c r="D28" s="2"/>
    </row>
    <row r="29" spans="1:4" s="3" customFormat="1" x14ac:dyDescent="0.2">
      <c r="A29" s="9"/>
      <c r="B29" s="9"/>
      <c r="C29" s="9"/>
      <c r="D29" s="2"/>
    </row>
    <row r="30" spans="1:4" s="3" customFormat="1" x14ac:dyDescent="0.2">
      <c r="A30" s="9"/>
      <c r="B30" s="9"/>
      <c r="C30" s="9"/>
      <c r="D30" s="2"/>
    </row>
    <row r="31" spans="1:4" s="3" customFormat="1" x14ac:dyDescent="0.2">
      <c r="A31" s="9"/>
      <c r="B31" s="9"/>
      <c r="C31" s="9"/>
      <c r="D31" s="2"/>
    </row>
    <row r="32" spans="1:4" s="3" customFormat="1" x14ac:dyDescent="0.2">
      <c r="A32" s="9"/>
      <c r="B32" s="9"/>
      <c r="C32" s="9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5">
      <c r="A35" s="19"/>
      <c r="B35" s="19"/>
      <c r="C35" s="19"/>
      <c r="D35" s="2"/>
    </row>
    <row r="36" spans="1:4" s="3" customFormat="1" x14ac:dyDescent="0.25">
      <c r="A36" s="19"/>
      <c r="B36" s="19"/>
      <c r="C36" s="19"/>
      <c r="D36" s="2"/>
    </row>
    <row r="37" spans="1:4" s="3" customFormat="1" x14ac:dyDescent="0.25">
      <c r="A37" s="19"/>
      <c r="B37" s="19"/>
      <c r="C37" s="19"/>
      <c r="D37" s="2"/>
    </row>
    <row r="38" spans="1:4" s="3" customFormat="1" x14ac:dyDescent="0.25">
      <c r="A38" s="19"/>
      <c r="B38" s="19"/>
      <c r="C38" s="19"/>
      <c r="D38" s="2"/>
    </row>
    <row r="39" spans="1:4" s="3" customFormat="1" x14ac:dyDescent="0.25">
      <c r="A39" s="19"/>
      <c r="B39" s="19"/>
      <c r="C39" s="19"/>
      <c r="D39" s="2"/>
    </row>
    <row r="40" spans="1:4" s="3" customFormat="1" x14ac:dyDescent="0.25">
      <c r="A40" s="19"/>
      <c r="B40" s="19"/>
      <c r="C40" s="19"/>
      <c r="D40" s="2"/>
    </row>
    <row r="41" spans="1:4" s="3" customFormat="1" x14ac:dyDescent="0.2">
      <c r="A41" s="9"/>
      <c r="B41" s="9"/>
      <c r="C41" s="9"/>
      <c r="D41" s="2"/>
    </row>
    <row r="42" spans="1:4" s="3" customFormat="1" x14ac:dyDescent="0.2">
      <c r="A42" s="9"/>
      <c r="B42" s="9"/>
      <c r="C42" s="9"/>
      <c r="D42" s="2"/>
    </row>
    <row r="43" spans="1:4" s="3" customFormat="1" x14ac:dyDescent="0.2">
      <c r="A43" s="9"/>
      <c r="B43" s="9"/>
      <c r="C43" s="9"/>
      <c r="D43" s="2"/>
    </row>
    <row r="44" spans="1:4" s="3" customFormat="1" x14ac:dyDescent="0.2">
      <c r="A44" s="9"/>
      <c r="B44" s="9"/>
      <c r="C44" s="9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</sheetData>
  <mergeCells count="7">
    <mergeCell ref="A28:C28"/>
    <mergeCell ref="A6:C6"/>
    <mergeCell ref="A10:A11"/>
    <mergeCell ref="C10:C11"/>
    <mergeCell ref="B10:B11"/>
    <mergeCell ref="A7:C7"/>
    <mergeCell ref="A8:C8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7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6KDV5W64NSFS-851842435-11019</_dlc_DocId>
    <_dlc_DocIdUrl xmlns="746016b1-ecc9-410e-95eb-a13f7eb3881b">
      <Url>http://port.admnsk.ru/sites/main/sovet/_layouts/DocIdRedir.aspx?ID=6KDV5W64NSFS-851842435-11019</Url>
      <Description>6KDV5W64NSFS-851842435-11019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10ECE19-D64D-4A47-8B9E-C8281B07DF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080A58-B4B8-493D-8822-0A337C3CBEB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8F08FE54-F496-4D73-880B-61B955C6E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9939C8F-3F18-432D-A4E4-7D08B4E443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2025-05-20T02:54:50Z</cp:lastPrinted>
  <dcterms:created xsi:type="dcterms:W3CDTF">2005-10-07T04:08:18Z</dcterms:created>
  <dcterms:modified xsi:type="dcterms:W3CDTF">2025-05-27T08:44:34Z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eef75087-8037-47de-961b-ee711bb47d43</vt:lpwstr>
  </property>
</Properties>
</file>